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32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26" i="2"/>
  <c r="G126"/>
  <c r="H126"/>
  <c r="I126"/>
  <c r="J126"/>
  <c r="K126"/>
  <c r="L126"/>
  <c r="M126"/>
  <c r="N126"/>
  <c r="O126"/>
  <c r="P126"/>
  <c r="E126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</calcChain>
</file>

<file path=xl/sharedStrings.xml><?xml version="1.0" encoding="utf-8"?>
<sst xmlns="http://schemas.openxmlformats.org/spreadsheetml/2006/main" count="279" uniqueCount="59">
  <si>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</si>
  <si>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</si>
  <si>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</si>
  <si>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</si>
  <si>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</si>
  <si>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</si>
  <si>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</si>
  <si>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</si>
  <si>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</si>
  <si>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</si>
  <si>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</si>
  <si>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</si>
  <si>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</si>
  <si>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</si>
  <si>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</si>
  <si>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</si>
  <si>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</si>
  <si>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</si>
  <si>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</si>
  <si>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</si>
  <si>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</si>
  <si>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</si>
  <si>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</si>
  <si>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</si>
  <si>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</si>
  <si>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</si>
  <si>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</si>
  <si>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</si>
  <si>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</si>
  <si>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</si>
  <si>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</si>
  <si>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</si>
  <si>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</si>
  <si>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</si>
  <si>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</si>
  <si>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</si>
  <si>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</si>
  <si>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</si>
  <si>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</si>
  <si>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</si>
  <si>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</si>
  <si>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</si>
  <si>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</si>
  <si>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</si>
  <si>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</si>
  <si>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</si>
  <si>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</si>
  <si>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</si>
  <si>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</si>
  <si>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</si>
  <si>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</si>
  <si>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Январь 2019г</t>
  </si>
  <si>
    <t>Февраль 2019г</t>
  </si>
  <si>
    <t>Март 2019г</t>
  </si>
  <si>
    <t>Апрель 2019г</t>
  </si>
  <si>
    <t>Май 2019г</t>
  </si>
  <si>
    <t>Июнь 2019г</t>
  </si>
  <si>
    <t>Июль 2019г</t>
  </si>
  <si>
    <t>Всего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</si>
</sst>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0" fillId="2" borderId="3" xfId="0" applyFill="1" applyBorder="1" applyAlignment="1"/>
    <xf numFmtId="0" fontId="7" fillId="2" borderId="4" xfId="0" applyFont="1" applyFill="1" applyBorder="1" applyAlignment="1">
      <alignment vertical="top"/>
    </xf>
    <xf numFmtId="0" fontId="7" fillId="2" borderId="6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2" borderId="2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209550</xdr:colOff>
      <xdr:row>143</xdr:row>
      <xdr:rowOff>57150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53" t="s">
        <v>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8.75">
      <c r="A6" s="53" t="s">
        <v>26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8.75">
      <c r="A7" s="54" t="s">
        <v>27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3" ht="20.25" customHeight="1">
      <c r="A9" s="54" t="s">
        <v>30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>
      <c r="A10" s="52" t="s">
        <v>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29" t="s">
        <v>4</v>
      </c>
      <c r="B14" s="32" t="s">
        <v>5</v>
      </c>
      <c r="C14" s="33"/>
      <c r="D14" s="34"/>
      <c r="E14" s="47" t="s">
        <v>6</v>
      </c>
      <c r="F14" s="48"/>
      <c r="G14" s="47" t="s">
        <v>7</v>
      </c>
      <c r="H14" s="48"/>
      <c r="I14" s="47" t="s">
        <v>8</v>
      </c>
      <c r="J14" s="49"/>
      <c r="K14" s="49"/>
      <c r="L14" s="49"/>
      <c r="M14" s="48"/>
    </row>
    <row r="15" spans="1:13" ht="15" customHeight="1">
      <c r="A15" s="30"/>
      <c r="B15" s="35"/>
      <c r="C15" s="36"/>
      <c r="D15" s="37"/>
      <c r="E15" s="29" t="s">
        <v>9</v>
      </c>
      <c r="F15" s="29" t="s">
        <v>29</v>
      </c>
      <c r="G15" s="29" t="s">
        <v>9</v>
      </c>
      <c r="H15" s="29" t="s">
        <v>28</v>
      </c>
      <c r="I15" s="29" t="s">
        <v>9</v>
      </c>
      <c r="J15" s="29" t="s">
        <v>28</v>
      </c>
      <c r="K15" s="41" t="s">
        <v>10</v>
      </c>
      <c r="L15" s="42"/>
      <c r="M15" s="43"/>
    </row>
    <row r="16" spans="1:13" ht="45">
      <c r="A16" s="31"/>
      <c r="B16" s="38"/>
      <c r="C16" s="39"/>
      <c r="D16" s="40"/>
      <c r="E16" s="31"/>
      <c r="F16" s="31"/>
      <c r="G16" s="31"/>
      <c r="H16" s="31"/>
      <c r="I16" s="31"/>
      <c r="J16" s="31"/>
      <c r="K16" s="9" t="s">
        <v>11</v>
      </c>
      <c r="L16" s="9" t="s">
        <v>12</v>
      </c>
      <c r="M16" s="9" t="s">
        <v>13</v>
      </c>
    </row>
    <row r="17" spans="1:13">
      <c r="A17" s="4"/>
      <c r="B17" s="41">
        <v>1</v>
      </c>
      <c r="C17" s="42"/>
      <c r="D17" s="43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44" t="s">
        <v>14</v>
      </c>
      <c r="C18" s="45"/>
      <c r="D18" s="46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29" t="s">
        <v>15</v>
      </c>
      <c r="C19" s="29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30"/>
      <c r="C20" s="31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30"/>
      <c r="C21" s="50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31"/>
      <c r="C22" s="51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29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31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29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31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44" t="s">
        <v>24</v>
      </c>
      <c r="C29" s="45"/>
      <c r="D29" s="46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0:M10"/>
    <mergeCell ref="A5:M5"/>
    <mergeCell ref="A6:M6"/>
    <mergeCell ref="A7:M7"/>
    <mergeCell ref="A8:M8"/>
    <mergeCell ref="A9:M9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B25:B26"/>
    <mergeCell ref="B29:D29"/>
    <mergeCell ref="B18:D18"/>
    <mergeCell ref="E14:F14"/>
    <mergeCell ref="G14:H14"/>
    <mergeCell ref="A14:A16"/>
    <mergeCell ref="B14:D16"/>
    <mergeCell ref="B17:D17"/>
    <mergeCell ref="B19:B22"/>
    <mergeCell ref="B23:B24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8"/>
  <sheetViews>
    <sheetView tabSelected="1" topLeftCell="A7" workbookViewId="0">
      <pane xSplit="4" ySplit="7" topLeftCell="E129" activePane="bottomRight" state="frozen"/>
      <selection activeCell="A7" sqref="A7"/>
      <selection pane="topRight" activeCell="E7" sqref="E7"/>
      <selection pane="bottomLeft" activeCell="A14" sqref="A14"/>
      <selection pane="bottomRight" activeCell="E141" sqref="E141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2" width="12.140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53" t="s">
        <v>32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8.75">
      <c r="A6" s="56" t="s">
        <v>48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ht="15.75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3.25" customHeight="1">
      <c r="A9" s="58" t="s">
        <v>4</v>
      </c>
      <c r="B9" s="77" t="s">
        <v>5</v>
      </c>
      <c r="C9" s="78"/>
      <c r="D9" s="79"/>
      <c r="E9" s="16" t="s">
        <v>33</v>
      </c>
      <c r="F9" s="16"/>
      <c r="G9" s="69" t="s">
        <v>34</v>
      </c>
      <c r="H9" s="70"/>
      <c r="I9" s="70"/>
      <c r="J9" s="70"/>
      <c r="K9" s="70"/>
      <c r="L9" s="71"/>
      <c r="M9" s="61" t="s">
        <v>35</v>
      </c>
      <c r="N9" s="61"/>
      <c r="O9" s="61" t="s">
        <v>36</v>
      </c>
      <c r="P9" s="61"/>
    </row>
    <row r="10" spans="1:16" ht="15.75" customHeight="1">
      <c r="A10" s="59"/>
      <c r="B10" s="80"/>
      <c r="C10" s="81"/>
      <c r="D10" s="82"/>
      <c r="E10" s="72" t="s">
        <v>9</v>
      </c>
      <c r="F10" s="72" t="s">
        <v>50</v>
      </c>
      <c r="G10" s="72" t="s">
        <v>9</v>
      </c>
      <c r="H10" s="72" t="s">
        <v>29</v>
      </c>
      <c r="I10" s="69" t="s">
        <v>37</v>
      </c>
      <c r="J10" s="70"/>
      <c r="K10" s="70"/>
      <c r="L10" s="71"/>
      <c r="M10" s="61"/>
      <c r="N10" s="61"/>
      <c r="O10" s="61"/>
      <c r="P10" s="61"/>
    </row>
    <row r="11" spans="1:16" ht="15.75">
      <c r="A11" s="59"/>
      <c r="B11" s="80"/>
      <c r="C11" s="81"/>
      <c r="D11" s="82"/>
      <c r="E11" s="86"/>
      <c r="F11" s="86"/>
      <c r="G11" s="86"/>
      <c r="H11" s="86"/>
      <c r="I11" s="72" t="s">
        <v>38</v>
      </c>
      <c r="J11" s="74" t="s">
        <v>13</v>
      </c>
      <c r="K11" s="75"/>
      <c r="L11" s="76"/>
      <c r="M11" s="61"/>
      <c r="N11" s="61"/>
      <c r="O11" s="61"/>
      <c r="P11" s="61"/>
    </row>
    <row r="12" spans="1:16" ht="173.25">
      <c r="A12" s="60"/>
      <c r="B12" s="83"/>
      <c r="C12" s="84"/>
      <c r="D12" s="85"/>
      <c r="E12" s="73"/>
      <c r="F12" s="73"/>
      <c r="G12" s="73"/>
      <c r="H12" s="73"/>
      <c r="I12" s="73"/>
      <c r="J12" s="24" t="s">
        <v>39</v>
      </c>
      <c r="K12" s="24" t="s">
        <v>40</v>
      </c>
      <c r="L12" s="24" t="s">
        <v>41</v>
      </c>
      <c r="M12" s="25" t="s">
        <v>9</v>
      </c>
      <c r="N12" s="25" t="s">
        <v>50</v>
      </c>
      <c r="O12" s="25" t="s">
        <v>9</v>
      </c>
      <c r="P12" s="25" t="s">
        <v>50</v>
      </c>
    </row>
    <row r="13" spans="1:16" ht="15.75">
      <c r="A13" s="16"/>
      <c r="B13" s="69">
        <v>1</v>
      </c>
      <c r="C13" s="70"/>
      <c r="D13" s="71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99" customFormat="1" ht="15.75">
      <c r="A14" s="94"/>
      <c r="B14" s="95" t="s">
        <v>51</v>
      </c>
      <c r="C14" s="96"/>
      <c r="D14" s="97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</row>
    <row r="15" spans="1:16" ht="15.75">
      <c r="A15" s="18">
        <v>1</v>
      </c>
      <c r="B15" s="67" t="s">
        <v>15</v>
      </c>
      <c r="C15" s="67" t="s">
        <v>16</v>
      </c>
      <c r="D15" s="18" t="s">
        <v>17</v>
      </c>
      <c r="E15" s="19">
        <v>1</v>
      </c>
      <c r="F15" s="19">
        <v>3.7</v>
      </c>
      <c r="G15" s="19"/>
      <c r="H15" s="19"/>
      <c r="I15" s="19"/>
      <c r="J15" s="19"/>
      <c r="K15" s="19"/>
      <c r="L15" s="19"/>
      <c r="M15" s="19">
        <v>1</v>
      </c>
      <c r="N15" s="19">
        <v>3.7</v>
      </c>
      <c r="O15" s="19"/>
      <c r="P15" s="19"/>
    </row>
    <row r="16" spans="1:16" ht="15.75">
      <c r="A16" s="18">
        <v>2</v>
      </c>
      <c r="B16" s="87"/>
      <c r="C16" s="68"/>
      <c r="D16" s="18" t="s">
        <v>18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>
        <v>6</v>
      </c>
      <c r="P16" s="19">
        <v>22.2</v>
      </c>
    </row>
    <row r="17" spans="1:16" ht="15.75">
      <c r="A17" s="18">
        <v>3</v>
      </c>
      <c r="B17" s="87"/>
      <c r="C17" s="67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68"/>
      <c r="C18" s="68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67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68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67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68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64" t="s">
        <v>22</v>
      </c>
      <c r="C23" s="62" t="s">
        <v>49</v>
      </c>
      <c r="D23" s="63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65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65"/>
      <c r="C25" s="62" t="s">
        <v>43</v>
      </c>
      <c r="D25" s="63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65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65"/>
      <c r="C27" s="62" t="s">
        <v>45</v>
      </c>
      <c r="D27" s="63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66"/>
      <c r="C28" s="62" t="s">
        <v>46</v>
      </c>
      <c r="D28" s="63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93" customFormat="1" ht="15.75">
      <c r="A29" s="88">
        <v>15</v>
      </c>
      <c r="B29" s="89" t="s">
        <v>23</v>
      </c>
      <c r="C29" s="90"/>
      <c r="D29" s="91"/>
      <c r="E29" s="92">
        <f>SUM(E15:E28)</f>
        <v>1</v>
      </c>
      <c r="F29" s="92">
        <f t="shared" ref="F29:P29" si="0">SUM(F15:F28)</f>
        <v>3.7</v>
      </c>
      <c r="G29" s="92">
        <f t="shared" si="0"/>
        <v>0</v>
      </c>
      <c r="H29" s="92">
        <f t="shared" si="0"/>
        <v>0</v>
      </c>
      <c r="I29" s="92">
        <f t="shared" si="0"/>
        <v>0</v>
      </c>
      <c r="J29" s="92">
        <f t="shared" si="0"/>
        <v>0</v>
      </c>
      <c r="K29" s="92">
        <f t="shared" si="0"/>
        <v>0</v>
      </c>
      <c r="L29" s="92">
        <f t="shared" si="0"/>
        <v>0</v>
      </c>
      <c r="M29" s="92">
        <f t="shared" si="0"/>
        <v>1</v>
      </c>
      <c r="N29" s="92">
        <f t="shared" si="0"/>
        <v>3.7</v>
      </c>
      <c r="O29" s="92">
        <f t="shared" si="0"/>
        <v>6</v>
      </c>
      <c r="P29" s="92">
        <f t="shared" si="0"/>
        <v>22.2</v>
      </c>
    </row>
    <row r="30" spans="1:16" s="99" customFormat="1" ht="15.75">
      <c r="A30" s="94"/>
      <c r="B30" s="95" t="s">
        <v>52</v>
      </c>
      <c r="C30" s="96"/>
      <c r="D30" s="97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</row>
    <row r="31" spans="1:16" ht="15.75">
      <c r="A31" s="18">
        <v>1</v>
      </c>
      <c r="B31" s="67" t="s">
        <v>15</v>
      </c>
      <c r="C31" s="67" t="s">
        <v>16</v>
      </c>
      <c r="D31" s="18" t="s">
        <v>17</v>
      </c>
      <c r="E31" s="19">
        <v>1</v>
      </c>
      <c r="F31" s="19">
        <v>3.7</v>
      </c>
      <c r="G31" s="19"/>
      <c r="H31" s="19"/>
      <c r="I31" s="19"/>
      <c r="J31" s="19"/>
      <c r="K31" s="19"/>
      <c r="L31" s="19"/>
      <c r="M31" s="19">
        <v>1</v>
      </c>
      <c r="N31" s="19">
        <v>3.7</v>
      </c>
      <c r="O31" s="19"/>
      <c r="P31" s="19"/>
    </row>
    <row r="32" spans="1:16" ht="15.75">
      <c r="A32" s="18">
        <v>2</v>
      </c>
      <c r="B32" s="87"/>
      <c r="C32" s="68"/>
      <c r="D32" s="18" t="s">
        <v>18</v>
      </c>
      <c r="E32" s="19">
        <v>5</v>
      </c>
      <c r="F32" s="19">
        <v>18.5</v>
      </c>
      <c r="G32" s="19"/>
      <c r="H32" s="19"/>
      <c r="I32" s="19"/>
      <c r="J32" s="19"/>
      <c r="K32" s="19"/>
      <c r="L32" s="19"/>
      <c r="M32" s="19">
        <v>5</v>
      </c>
      <c r="N32" s="19">
        <v>18.5</v>
      </c>
      <c r="O32" s="19">
        <v>5</v>
      </c>
      <c r="P32" s="19">
        <v>18.5</v>
      </c>
    </row>
    <row r="33" spans="1:16" ht="15.75">
      <c r="A33" s="18">
        <v>3</v>
      </c>
      <c r="B33" s="87"/>
      <c r="C33" s="67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68"/>
      <c r="C34" s="68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67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68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67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68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64" t="s">
        <v>22</v>
      </c>
      <c r="C39" s="62" t="s">
        <v>49</v>
      </c>
      <c r="D39" s="63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65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65"/>
      <c r="C41" s="62" t="s">
        <v>43</v>
      </c>
      <c r="D41" s="63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65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65"/>
      <c r="C43" s="62" t="s">
        <v>45</v>
      </c>
      <c r="D43" s="63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66"/>
      <c r="C44" s="62" t="s">
        <v>46</v>
      </c>
      <c r="D44" s="63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93" customFormat="1" ht="15.75">
      <c r="A45" s="88">
        <v>15</v>
      </c>
      <c r="B45" s="89" t="s">
        <v>23</v>
      </c>
      <c r="C45" s="90"/>
      <c r="D45" s="91"/>
      <c r="E45" s="92">
        <f>SUM(E31:E44)</f>
        <v>6</v>
      </c>
      <c r="F45" s="92">
        <f t="shared" ref="F45:P45" si="1">SUM(F31:F44)</f>
        <v>22.2</v>
      </c>
      <c r="G45" s="92">
        <f t="shared" si="1"/>
        <v>0</v>
      </c>
      <c r="H45" s="92">
        <f t="shared" si="1"/>
        <v>0</v>
      </c>
      <c r="I45" s="92">
        <f t="shared" si="1"/>
        <v>0</v>
      </c>
      <c r="J45" s="92">
        <f t="shared" si="1"/>
        <v>0</v>
      </c>
      <c r="K45" s="92">
        <f t="shared" si="1"/>
        <v>0</v>
      </c>
      <c r="L45" s="92">
        <f t="shared" si="1"/>
        <v>0</v>
      </c>
      <c r="M45" s="92">
        <f t="shared" si="1"/>
        <v>6</v>
      </c>
      <c r="N45" s="92">
        <f t="shared" si="1"/>
        <v>22.2</v>
      </c>
      <c r="O45" s="92">
        <f t="shared" si="1"/>
        <v>5</v>
      </c>
      <c r="P45" s="92">
        <f t="shared" si="1"/>
        <v>18.5</v>
      </c>
    </row>
    <row r="46" spans="1:16" ht="15.75">
      <c r="A46" s="94"/>
      <c r="B46" s="95" t="s">
        <v>53</v>
      </c>
      <c r="C46" s="96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</row>
    <row r="47" spans="1:16" ht="15.75">
      <c r="A47" s="18">
        <v>1</v>
      </c>
      <c r="B47" s="67" t="s">
        <v>15</v>
      </c>
      <c r="C47" s="67" t="s">
        <v>16</v>
      </c>
      <c r="D47" s="18" t="s">
        <v>17</v>
      </c>
      <c r="E47" s="19">
        <v>5</v>
      </c>
      <c r="F47" s="19">
        <v>18.5</v>
      </c>
      <c r="G47" s="19"/>
      <c r="H47" s="19"/>
      <c r="I47" s="19"/>
      <c r="J47" s="19"/>
      <c r="K47" s="19"/>
      <c r="L47" s="19"/>
      <c r="M47" s="19">
        <v>5</v>
      </c>
      <c r="N47" s="19">
        <v>18.5</v>
      </c>
      <c r="O47" s="19">
        <v>1</v>
      </c>
      <c r="P47" s="19">
        <v>3.7</v>
      </c>
    </row>
    <row r="48" spans="1:16" ht="15.75">
      <c r="A48" s="18">
        <v>2</v>
      </c>
      <c r="B48" s="87"/>
      <c r="C48" s="68"/>
      <c r="D48" s="18" t="s">
        <v>18</v>
      </c>
      <c r="E48" s="19">
        <v>4</v>
      </c>
      <c r="F48" s="19">
        <v>14.8</v>
      </c>
      <c r="G48" s="19"/>
      <c r="H48" s="19"/>
      <c r="I48" s="19"/>
      <c r="J48" s="19"/>
      <c r="K48" s="19"/>
      <c r="L48" s="19"/>
      <c r="M48" s="19">
        <v>4</v>
      </c>
      <c r="N48" s="19">
        <v>14.8</v>
      </c>
      <c r="O48" s="19">
        <v>2</v>
      </c>
      <c r="P48" s="19">
        <v>7.4</v>
      </c>
    </row>
    <row r="49" spans="1:16" ht="15.75">
      <c r="A49" s="18">
        <v>3</v>
      </c>
      <c r="B49" s="87"/>
      <c r="C49" s="67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68"/>
      <c r="C50" s="68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67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68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67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68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64" t="s">
        <v>22</v>
      </c>
      <c r="C55" s="62" t="s">
        <v>49</v>
      </c>
      <c r="D55" s="63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65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65"/>
      <c r="C57" s="62" t="s">
        <v>43</v>
      </c>
      <c r="D57" s="63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65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65"/>
      <c r="C59" s="62" t="s">
        <v>45</v>
      </c>
      <c r="D59" s="63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66"/>
      <c r="C60" s="62" t="s">
        <v>46</v>
      </c>
      <c r="D60" s="63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88">
        <v>15</v>
      </c>
      <c r="B61" s="89" t="s">
        <v>23</v>
      </c>
      <c r="C61" s="90"/>
      <c r="D61" s="91"/>
      <c r="E61" s="92">
        <f>SUM(E47:E60)</f>
        <v>9</v>
      </c>
      <c r="F61" s="92">
        <f t="shared" ref="F61" si="2">SUM(F47:F60)</f>
        <v>33.299999999999997</v>
      </c>
      <c r="G61" s="92">
        <f t="shared" ref="G61" si="3">SUM(G47:G60)</f>
        <v>0</v>
      </c>
      <c r="H61" s="92">
        <f t="shared" ref="H61" si="4">SUM(H47:H60)</f>
        <v>0</v>
      </c>
      <c r="I61" s="92">
        <f t="shared" ref="I61" si="5">SUM(I47:I60)</f>
        <v>0</v>
      </c>
      <c r="J61" s="92">
        <f t="shared" ref="J61" si="6">SUM(J47:J60)</f>
        <v>0</v>
      </c>
      <c r="K61" s="92">
        <f t="shared" ref="K61" si="7">SUM(K47:K60)</f>
        <v>0</v>
      </c>
      <c r="L61" s="92">
        <f t="shared" ref="L61" si="8">SUM(L47:L60)</f>
        <v>0</v>
      </c>
      <c r="M61" s="92">
        <f t="shared" ref="M61" si="9">SUM(M47:M60)</f>
        <v>9</v>
      </c>
      <c r="N61" s="92">
        <f t="shared" ref="N61" si="10">SUM(N47:N60)</f>
        <v>33.299999999999997</v>
      </c>
      <c r="O61" s="92">
        <f t="shared" ref="O61" si="11">SUM(O47:O60)</f>
        <v>3</v>
      </c>
      <c r="P61" s="92">
        <f t="shared" ref="P61" si="12">SUM(P47:P60)</f>
        <v>11.100000000000001</v>
      </c>
    </row>
    <row r="62" spans="1:16" ht="15.75">
      <c r="A62" s="94"/>
      <c r="B62" s="95" t="s">
        <v>54</v>
      </c>
      <c r="C62" s="96"/>
      <c r="D62" s="97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</row>
    <row r="63" spans="1:16" ht="15.75">
      <c r="A63" s="18">
        <v>1</v>
      </c>
      <c r="B63" s="67" t="s">
        <v>15</v>
      </c>
      <c r="C63" s="67" t="s">
        <v>16</v>
      </c>
      <c r="D63" s="18" t="s">
        <v>17</v>
      </c>
      <c r="E63" s="19">
        <v>19</v>
      </c>
      <c r="F63" s="19">
        <v>70.3</v>
      </c>
      <c r="G63" s="19"/>
      <c r="H63" s="19"/>
      <c r="I63" s="19"/>
      <c r="J63" s="19"/>
      <c r="K63" s="19"/>
      <c r="L63" s="19"/>
      <c r="M63" s="19">
        <v>19</v>
      </c>
      <c r="N63" s="19">
        <v>70.3</v>
      </c>
      <c r="O63" s="19">
        <v>1</v>
      </c>
      <c r="P63" s="19">
        <v>3.7</v>
      </c>
    </row>
    <row r="64" spans="1:16" ht="15.75">
      <c r="A64" s="18">
        <v>2</v>
      </c>
      <c r="B64" s="87"/>
      <c r="C64" s="68"/>
      <c r="D64" s="18" t="s">
        <v>18</v>
      </c>
      <c r="E64" s="19">
        <v>3</v>
      </c>
      <c r="F64" s="19">
        <v>11.1</v>
      </c>
      <c r="G64" s="19"/>
      <c r="H64" s="19"/>
      <c r="I64" s="19"/>
      <c r="J64" s="19"/>
      <c r="K64" s="19"/>
      <c r="L64" s="19"/>
      <c r="M64" s="19">
        <v>3</v>
      </c>
      <c r="N64" s="19">
        <v>11.1</v>
      </c>
      <c r="O64" s="19">
        <v>2</v>
      </c>
      <c r="P64" s="19">
        <v>7.4</v>
      </c>
    </row>
    <row r="65" spans="1:16" ht="15.75">
      <c r="A65" s="18">
        <v>3</v>
      </c>
      <c r="B65" s="87"/>
      <c r="C65" s="67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68"/>
      <c r="C66" s="68"/>
      <c r="D66" s="18" t="s">
        <v>18</v>
      </c>
      <c r="E66" s="19">
        <v>1</v>
      </c>
      <c r="F66" s="19">
        <v>3.7</v>
      </c>
      <c r="G66" s="19"/>
      <c r="H66" s="19"/>
      <c r="I66" s="19"/>
      <c r="J66" s="19"/>
      <c r="K66" s="19"/>
      <c r="L66" s="19"/>
      <c r="M66" s="19">
        <v>1</v>
      </c>
      <c r="N66" s="19">
        <v>3.7</v>
      </c>
      <c r="O66" s="19"/>
      <c r="P66" s="19"/>
    </row>
    <row r="67" spans="1:16" ht="15.75">
      <c r="A67" s="18">
        <v>5</v>
      </c>
      <c r="B67" s="67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68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67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68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64" t="s">
        <v>22</v>
      </c>
      <c r="C71" s="62" t="s">
        <v>49</v>
      </c>
      <c r="D71" s="63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65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65"/>
      <c r="C73" s="62" t="s">
        <v>43</v>
      </c>
      <c r="D73" s="63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65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65"/>
      <c r="C75" s="62" t="s">
        <v>45</v>
      </c>
      <c r="D75" s="63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66"/>
      <c r="C76" s="62" t="s">
        <v>46</v>
      </c>
      <c r="D76" s="63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88">
        <v>15</v>
      </c>
      <c r="B77" s="89" t="s">
        <v>23</v>
      </c>
      <c r="C77" s="90"/>
      <c r="D77" s="91"/>
      <c r="E77" s="92">
        <f>SUM(E63:E76)</f>
        <v>23</v>
      </c>
      <c r="F77" s="92">
        <f t="shared" ref="F77" si="13">SUM(F63:F76)</f>
        <v>85.1</v>
      </c>
      <c r="G77" s="92">
        <f t="shared" ref="G77" si="14">SUM(G63:G76)</f>
        <v>0</v>
      </c>
      <c r="H77" s="92">
        <f t="shared" ref="H77" si="15">SUM(H63:H76)</f>
        <v>0</v>
      </c>
      <c r="I77" s="92">
        <f t="shared" ref="I77" si="16">SUM(I63:I76)</f>
        <v>0</v>
      </c>
      <c r="J77" s="92">
        <f t="shared" ref="J77" si="17">SUM(J63:J76)</f>
        <v>0</v>
      </c>
      <c r="K77" s="92">
        <f t="shared" ref="K77" si="18">SUM(K63:K76)</f>
        <v>0</v>
      </c>
      <c r="L77" s="92">
        <f t="shared" ref="L77" si="19">SUM(L63:L76)</f>
        <v>0</v>
      </c>
      <c r="M77" s="92">
        <f t="shared" ref="M77" si="20">SUM(M63:M76)</f>
        <v>23</v>
      </c>
      <c r="N77" s="92">
        <f t="shared" ref="N77" si="21">SUM(N63:N76)</f>
        <v>85.1</v>
      </c>
      <c r="O77" s="92">
        <f t="shared" ref="O77" si="22">SUM(O63:O76)</f>
        <v>3</v>
      </c>
      <c r="P77" s="92">
        <f t="shared" ref="P77" si="23">SUM(P63:P76)</f>
        <v>11.100000000000001</v>
      </c>
    </row>
    <row r="78" spans="1:16" ht="33" customHeight="1">
      <c r="A78" s="94"/>
      <c r="B78" s="95" t="s">
        <v>55</v>
      </c>
      <c r="C78" s="96"/>
      <c r="D78" s="97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</row>
    <row r="79" spans="1:16" ht="15.75">
      <c r="A79" s="18">
        <v>1</v>
      </c>
      <c r="B79" s="67" t="s">
        <v>15</v>
      </c>
      <c r="C79" s="67" t="s">
        <v>16</v>
      </c>
      <c r="D79" s="18" t="s">
        <v>17</v>
      </c>
      <c r="E79" s="19">
        <v>7</v>
      </c>
      <c r="F79" s="19">
        <v>25.9</v>
      </c>
      <c r="G79" s="19"/>
      <c r="H79" s="19"/>
      <c r="I79" s="19"/>
      <c r="J79" s="19"/>
      <c r="K79" s="19"/>
      <c r="L79" s="19"/>
      <c r="M79" s="19">
        <v>7</v>
      </c>
      <c r="N79" s="19">
        <v>25.9</v>
      </c>
      <c r="O79" s="19">
        <v>1</v>
      </c>
      <c r="P79" s="19">
        <v>3.7</v>
      </c>
    </row>
    <row r="80" spans="1:16" ht="15.75">
      <c r="A80" s="18">
        <v>2</v>
      </c>
      <c r="B80" s="87"/>
      <c r="C80" s="68"/>
      <c r="D80" s="18" t="s">
        <v>18</v>
      </c>
      <c r="E80" s="19">
        <v>3</v>
      </c>
      <c r="F80" s="19">
        <v>11.1</v>
      </c>
      <c r="G80" s="19"/>
      <c r="H80" s="19"/>
      <c r="I80" s="19"/>
      <c r="J80" s="19"/>
      <c r="K80" s="19"/>
      <c r="L80" s="19"/>
      <c r="M80" s="19">
        <v>3</v>
      </c>
      <c r="N80" s="19">
        <v>11.1</v>
      </c>
      <c r="O80" s="19"/>
      <c r="P80" s="19"/>
    </row>
    <row r="81" spans="1:16" ht="15.75">
      <c r="A81" s="18">
        <v>3</v>
      </c>
      <c r="B81" s="87"/>
      <c r="C81" s="67" t="s">
        <v>19</v>
      </c>
      <c r="D81" s="18" t="s">
        <v>17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ht="15.75">
      <c r="A82" s="18">
        <v>4</v>
      </c>
      <c r="B82" s="68"/>
      <c r="C82" s="68"/>
      <c r="D82" s="18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15.75">
      <c r="A83" s="18">
        <v>5</v>
      </c>
      <c r="B83" s="67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68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67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68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64" t="s">
        <v>22</v>
      </c>
      <c r="C87" s="62" t="s">
        <v>49</v>
      </c>
      <c r="D87" s="63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65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65"/>
      <c r="C89" s="62" t="s">
        <v>43</v>
      </c>
      <c r="D89" s="63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65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65"/>
      <c r="C91" s="62" t="s">
        <v>45</v>
      </c>
      <c r="D91" s="63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66"/>
      <c r="C92" s="62" t="s">
        <v>46</v>
      </c>
      <c r="D92" s="63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88">
        <v>15</v>
      </c>
      <c r="B93" s="89" t="s">
        <v>23</v>
      </c>
      <c r="C93" s="90"/>
      <c r="D93" s="91"/>
      <c r="E93" s="92">
        <f>SUM(E79:E92)</f>
        <v>10</v>
      </c>
      <c r="F93" s="92">
        <f t="shared" ref="F93" si="24">SUM(F79:F92)</f>
        <v>37</v>
      </c>
      <c r="G93" s="92">
        <f t="shared" ref="G93" si="25">SUM(G79:G92)</f>
        <v>0</v>
      </c>
      <c r="H93" s="92">
        <f t="shared" ref="H93" si="26">SUM(H79:H92)</f>
        <v>0</v>
      </c>
      <c r="I93" s="92">
        <f t="shared" ref="I93" si="27">SUM(I79:I92)</f>
        <v>0</v>
      </c>
      <c r="J93" s="92">
        <f t="shared" ref="J93" si="28">SUM(J79:J92)</f>
        <v>0</v>
      </c>
      <c r="K93" s="92">
        <f t="shared" ref="K93" si="29">SUM(K79:K92)</f>
        <v>0</v>
      </c>
      <c r="L93" s="92">
        <f t="shared" ref="L93" si="30">SUM(L79:L92)</f>
        <v>0</v>
      </c>
      <c r="M93" s="92">
        <f t="shared" ref="M93" si="31">SUM(M79:M92)</f>
        <v>10</v>
      </c>
      <c r="N93" s="92">
        <f t="shared" ref="N93" si="32">SUM(N79:N92)</f>
        <v>37</v>
      </c>
      <c r="O93" s="92">
        <f t="shared" ref="O93" si="33">SUM(O79:O92)</f>
        <v>1</v>
      </c>
      <c r="P93" s="92">
        <f t="shared" ref="P93" si="34">SUM(P79:P92)</f>
        <v>3.7</v>
      </c>
    </row>
    <row r="94" spans="1:16" ht="15.75">
      <c r="A94" s="94"/>
      <c r="B94" s="95" t="s">
        <v>56</v>
      </c>
      <c r="C94" s="96"/>
      <c r="D94" s="97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</row>
    <row r="95" spans="1:16" ht="15.75">
      <c r="A95" s="18">
        <v>1</v>
      </c>
      <c r="B95" s="67" t="s">
        <v>15</v>
      </c>
      <c r="C95" s="67" t="s">
        <v>16</v>
      </c>
      <c r="D95" s="18" t="s">
        <v>17</v>
      </c>
      <c r="E95" s="19">
        <v>6</v>
      </c>
      <c r="F95" s="19">
        <v>22.2</v>
      </c>
      <c r="G95" s="19"/>
      <c r="H95" s="19"/>
      <c r="I95" s="19"/>
      <c r="J95" s="19"/>
      <c r="K95" s="19"/>
      <c r="L95" s="19"/>
      <c r="M95" s="19">
        <v>6</v>
      </c>
      <c r="N95" s="19">
        <v>22.2</v>
      </c>
      <c r="O95" s="19">
        <v>2</v>
      </c>
      <c r="P95" s="19">
        <v>7.4</v>
      </c>
    </row>
    <row r="96" spans="1:16" ht="15.75">
      <c r="A96" s="18">
        <v>2</v>
      </c>
      <c r="B96" s="87"/>
      <c r="C96" s="68"/>
      <c r="D96" s="18" t="s">
        <v>18</v>
      </c>
      <c r="E96" s="19">
        <v>3</v>
      </c>
      <c r="F96" s="19">
        <v>11.1</v>
      </c>
      <c r="G96" s="19"/>
      <c r="H96" s="19"/>
      <c r="I96" s="19"/>
      <c r="J96" s="19"/>
      <c r="K96" s="19"/>
      <c r="L96" s="19"/>
      <c r="M96" s="19">
        <v>3</v>
      </c>
      <c r="N96" s="19">
        <v>11.1</v>
      </c>
      <c r="O96" s="19">
        <v>7</v>
      </c>
      <c r="P96" s="19">
        <v>25.9</v>
      </c>
    </row>
    <row r="97" spans="1:16" ht="15.75">
      <c r="A97" s="18">
        <v>3</v>
      </c>
      <c r="B97" s="87"/>
      <c r="C97" s="67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68"/>
      <c r="C98" s="68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67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68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67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68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64" t="s">
        <v>22</v>
      </c>
      <c r="C103" s="62" t="s">
        <v>49</v>
      </c>
      <c r="D103" s="63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65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65"/>
      <c r="C105" s="62" t="s">
        <v>43</v>
      </c>
      <c r="D105" s="63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65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65"/>
      <c r="C107" s="62" t="s">
        <v>45</v>
      </c>
      <c r="D107" s="63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66"/>
      <c r="C108" s="62" t="s">
        <v>46</v>
      </c>
      <c r="D108" s="63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88">
        <v>15</v>
      </c>
      <c r="B109" s="89" t="s">
        <v>23</v>
      </c>
      <c r="C109" s="90"/>
      <c r="D109" s="91"/>
      <c r="E109" s="92">
        <f>SUM(E95:E108)</f>
        <v>9</v>
      </c>
      <c r="F109" s="92">
        <f t="shared" ref="F109" si="35">SUM(F95:F108)</f>
        <v>33.299999999999997</v>
      </c>
      <c r="G109" s="92">
        <f t="shared" ref="G109" si="36">SUM(G95:G108)</f>
        <v>0</v>
      </c>
      <c r="H109" s="92">
        <f t="shared" ref="H109" si="37">SUM(H95:H108)</f>
        <v>0</v>
      </c>
      <c r="I109" s="92">
        <f t="shared" ref="I109" si="38">SUM(I95:I108)</f>
        <v>0</v>
      </c>
      <c r="J109" s="92">
        <f t="shared" ref="J109" si="39">SUM(J95:J108)</f>
        <v>0</v>
      </c>
      <c r="K109" s="92">
        <f t="shared" ref="K109" si="40">SUM(K95:K108)</f>
        <v>0</v>
      </c>
      <c r="L109" s="92">
        <f t="shared" ref="L109" si="41">SUM(L95:L108)</f>
        <v>0</v>
      </c>
      <c r="M109" s="92">
        <f t="shared" ref="M109" si="42">SUM(M95:M108)</f>
        <v>9</v>
      </c>
      <c r="N109" s="92">
        <f t="shared" ref="N109" si="43">SUM(N95:N108)</f>
        <v>33.299999999999997</v>
      </c>
      <c r="O109" s="92">
        <f t="shared" ref="O109" si="44">SUM(O95:O108)</f>
        <v>9</v>
      </c>
      <c r="P109" s="92">
        <f t="shared" ref="P109" si="45">SUM(P95:P108)</f>
        <v>33.299999999999997</v>
      </c>
    </row>
    <row r="110" spans="1:16" ht="15.75">
      <c r="A110" s="94"/>
      <c r="B110" s="95" t="s">
        <v>57</v>
      </c>
      <c r="C110" s="96"/>
      <c r="D110" s="97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</row>
    <row r="111" spans="1:16" ht="15.75">
      <c r="A111" s="18">
        <v>1</v>
      </c>
      <c r="B111" s="67" t="s">
        <v>15</v>
      </c>
      <c r="C111" s="67" t="s">
        <v>16</v>
      </c>
      <c r="D111" s="18" t="s">
        <v>17</v>
      </c>
      <c r="E111" s="19">
        <v>5</v>
      </c>
      <c r="F111" s="19">
        <v>18.5</v>
      </c>
      <c r="G111" s="19"/>
      <c r="H111" s="19"/>
      <c r="I111" s="19"/>
      <c r="J111" s="19"/>
      <c r="K111" s="19"/>
      <c r="L111" s="19"/>
      <c r="M111" s="19">
        <v>5</v>
      </c>
      <c r="N111" s="19">
        <v>18.5</v>
      </c>
      <c r="O111" s="19">
        <v>1</v>
      </c>
      <c r="P111" s="19">
        <v>3.7</v>
      </c>
    </row>
    <row r="112" spans="1:16" ht="15.75">
      <c r="A112" s="18">
        <v>2</v>
      </c>
      <c r="B112" s="87"/>
      <c r="C112" s="68"/>
      <c r="D112" s="18" t="s">
        <v>18</v>
      </c>
      <c r="E112" s="19">
        <v>9</v>
      </c>
      <c r="F112" s="19">
        <v>33.299999999999997</v>
      </c>
      <c r="G112" s="19"/>
      <c r="H112" s="19"/>
      <c r="I112" s="19"/>
      <c r="J112" s="19"/>
      <c r="K112" s="19"/>
      <c r="L112" s="19"/>
      <c r="M112" s="19">
        <v>9</v>
      </c>
      <c r="N112" s="19">
        <v>33.299999999999997</v>
      </c>
      <c r="O112" s="19">
        <v>3</v>
      </c>
      <c r="P112" s="19">
        <v>11.1</v>
      </c>
    </row>
    <row r="113" spans="1:16" ht="15.75">
      <c r="A113" s="18">
        <v>3</v>
      </c>
      <c r="B113" s="87"/>
      <c r="C113" s="67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68"/>
      <c r="C114" s="68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67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68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67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68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64" t="s">
        <v>22</v>
      </c>
      <c r="C119" s="62" t="s">
        <v>49</v>
      </c>
      <c r="D119" s="63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65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65"/>
      <c r="C121" s="62" t="s">
        <v>43</v>
      </c>
      <c r="D121" s="63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65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65"/>
      <c r="C123" s="62" t="s">
        <v>45</v>
      </c>
      <c r="D123" s="63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66"/>
      <c r="C124" s="62" t="s">
        <v>46</v>
      </c>
      <c r="D124" s="63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88">
        <v>15</v>
      </c>
      <c r="B125" s="89" t="s">
        <v>23</v>
      </c>
      <c r="C125" s="90"/>
      <c r="D125" s="91"/>
      <c r="E125" s="92">
        <f>SUM(E111:E124)</f>
        <v>14</v>
      </c>
      <c r="F125" s="92">
        <f t="shared" ref="F125" si="46">SUM(F111:F124)</f>
        <v>51.8</v>
      </c>
      <c r="G125" s="92">
        <f t="shared" ref="G125" si="47">SUM(G111:G124)</f>
        <v>0</v>
      </c>
      <c r="H125" s="92">
        <f t="shared" ref="H125" si="48">SUM(H111:H124)</f>
        <v>0</v>
      </c>
      <c r="I125" s="92">
        <f t="shared" ref="I125" si="49">SUM(I111:I124)</f>
        <v>0</v>
      </c>
      <c r="J125" s="92">
        <f t="shared" ref="J125" si="50">SUM(J111:J124)</f>
        <v>0</v>
      </c>
      <c r="K125" s="92">
        <f t="shared" ref="K125" si="51">SUM(K111:K124)</f>
        <v>0</v>
      </c>
      <c r="L125" s="92">
        <f t="shared" ref="L125" si="52">SUM(L111:L124)</f>
        <v>0</v>
      </c>
      <c r="M125" s="92">
        <f t="shared" ref="M125" si="53">SUM(M111:M124)</f>
        <v>14</v>
      </c>
      <c r="N125" s="92">
        <f t="shared" ref="N125" si="54">SUM(N111:N124)</f>
        <v>51.8</v>
      </c>
      <c r="O125" s="92">
        <f t="shared" ref="O125" si="55">SUM(O111:O124)</f>
        <v>4</v>
      </c>
      <c r="P125" s="92">
        <f t="shared" ref="P125" si="56">SUM(P111:P124)</f>
        <v>14.8</v>
      </c>
    </row>
    <row r="126" spans="1:16" s="93" customFormat="1" ht="15.75">
      <c r="A126" s="100"/>
      <c r="B126" s="95" t="s">
        <v>58</v>
      </c>
      <c r="C126" s="101"/>
      <c r="D126" s="102"/>
      <c r="E126" s="103">
        <f>E29+E45+E61+E77+E93+E109+E125</f>
        <v>72</v>
      </c>
      <c r="F126" s="103">
        <f t="shared" ref="F126:P126" si="57">F29+F45+F61+F77+F93+F109+F125</f>
        <v>266.39999999999998</v>
      </c>
      <c r="G126" s="103">
        <f t="shared" si="57"/>
        <v>0</v>
      </c>
      <c r="H126" s="103">
        <f t="shared" si="57"/>
        <v>0</v>
      </c>
      <c r="I126" s="103">
        <f t="shared" si="57"/>
        <v>0</v>
      </c>
      <c r="J126" s="103">
        <f t="shared" si="57"/>
        <v>0</v>
      </c>
      <c r="K126" s="103">
        <f t="shared" si="57"/>
        <v>0</v>
      </c>
      <c r="L126" s="103">
        <f t="shared" si="57"/>
        <v>0</v>
      </c>
      <c r="M126" s="103">
        <f t="shared" si="57"/>
        <v>72</v>
      </c>
      <c r="N126" s="103">
        <f t="shared" si="57"/>
        <v>266.39999999999998</v>
      </c>
      <c r="O126" s="103">
        <f t="shared" si="57"/>
        <v>31</v>
      </c>
      <c r="P126" s="103">
        <f t="shared" si="57"/>
        <v>114.7</v>
      </c>
    </row>
    <row r="127" spans="1:16" ht="15.75">
      <c r="A127" s="16"/>
      <c r="B127" s="27"/>
      <c r="C127" s="28"/>
      <c r="D127" s="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</row>
    <row r="128" spans="1:16" ht="15.75">
      <c r="A128" s="16"/>
      <c r="B128" s="27"/>
      <c r="C128" s="28"/>
      <c r="D128" s="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 ht="15.75">
      <c r="A129" s="16"/>
      <c r="B129" s="27"/>
      <c r="C129" s="28"/>
      <c r="D129" s="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</row>
    <row r="130" spans="1:16" ht="15.75">
      <c r="A130" s="16"/>
      <c r="B130" s="27"/>
      <c r="C130" s="28"/>
      <c r="D130" s="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</row>
    <row r="131" spans="1:16" ht="15.75">
      <c r="A131" s="16"/>
      <c r="B131" s="27"/>
      <c r="C131" s="28"/>
      <c r="D131" s="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</row>
    <row r="132" spans="1:16" ht="15.75">
      <c r="A132" s="16"/>
      <c r="B132" s="27"/>
      <c r="C132" s="28"/>
      <c r="D132" s="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</row>
    <row r="133" spans="1:16" ht="15.75">
      <c r="A133" s="16"/>
      <c r="B133" s="27"/>
      <c r="C133" s="28"/>
      <c r="D133" s="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16" ht="15.75">
      <c r="A134" s="18">
        <v>1</v>
      </c>
      <c r="B134" s="67" t="s">
        <v>15</v>
      </c>
      <c r="C134" s="67" t="s">
        <v>16</v>
      </c>
      <c r="D134" s="18" t="s">
        <v>17</v>
      </c>
      <c r="E134" s="19">
        <v>40</v>
      </c>
      <c r="F134" s="19">
        <v>148</v>
      </c>
      <c r="G134" s="19"/>
      <c r="H134" s="19"/>
      <c r="I134" s="19"/>
      <c r="J134" s="19"/>
      <c r="K134" s="19"/>
      <c r="L134" s="19"/>
      <c r="M134" s="19">
        <v>40</v>
      </c>
      <c r="N134" s="19">
        <v>148</v>
      </c>
      <c r="O134" s="19">
        <v>7</v>
      </c>
      <c r="P134" s="19">
        <v>25.9</v>
      </c>
    </row>
    <row r="135" spans="1:16" ht="15.75">
      <c r="A135" s="18">
        <v>2</v>
      </c>
      <c r="B135" s="87"/>
      <c r="C135" s="68"/>
      <c r="D135" s="18" t="s">
        <v>18</v>
      </c>
      <c r="E135" s="19">
        <v>17</v>
      </c>
      <c r="F135" s="19">
        <v>62.9</v>
      </c>
      <c r="G135" s="19"/>
      <c r="H135" s="19"/>
      <c r="I135" s="19"/>
      <c r="J135" s="19"/>
      <c r="K135" s="19"/>
      <c r="L135" s="19"/>
      <c r="M135" s="19">
        <v>17</v>
      </c>
      <c r="N135" s="19">
        <v>62.9</v>
      </c>
      <c r="O135" s="19">
        <v>25</v>
      </c>
      <c r="P135" s="19">
        <v>92.5</v>
      </c>
    </row>
    <row r="136" spans="1:16" ht="15.75">
      <c r="A136" s="18">
        <v>3</v>
      </c>
      <c r="B136" s="87"/>
      <c r="C136" s="67" t="s">
        <v>19</v>
      </c>
      <c r="D136" s="18" t="s">
        <v>17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18">
        <v>4</v>
      </c>
      <c r="B137" s="68"/>
      <c r="C137" s="68"/>
      <c r="D137" s="18" t="s">
        <v>18</v>
      </c>
      <c r="E137" s="19">
        <v>1</v>
      </c>
      <c r="F137" s="19">
        <v>3.7</v>
      </c>
      <c r="G137" s="19"/>
      <c r="H137" s="19"/>
      <c r="I137" s="19"/>
      <c r="J137" s="19"/>
      <c r="K137" s="19"/>
      <c r="L137" s="19"/>
      <c r="M137" s="19">
        <v>1</v>
      </c>
      <c r="N137" s="19">
        <v>3.7</v>
      </c>
      <c r="O137" s="19"/>
      <c r="P137" s="19"/>
    </row>
    <row r="138" spans="1:16" ht="15.75">
      <c r="A138" s="18">
        <v>5</v>
      </c>
      <c r="B138" s="67" t="s">
        <v>20</v>
      </c>
      <c r="C138" s="18" t="s">
        <v>16</v>
      </c>
      <c r="D138" s="18" t="s">
        <v>18</v>
      </c>
      <c r="E138" s="19">
        <v>1</v>
      </c>
      <c r="F138" s="19">
        <v>3.7</v>
      </c>
      <c r="G138" s="19"/>
      <c r="H138" s="19"/>
      <c r="I138" s="19"/>
      <c r="J138" s="19"/>
      <c r="K138" s="19"/>
      <c r="L138" s="19"/>
      <c r="M138" s="19">
        <v>1</v>
      </c>
      <c r="N138" s="19">
        <v>3.7</v>
      </c>
      <c r="O138" s="19"/>
      <c r="P138" s="19"/>
    </row>
    <row r="139" spans="1:16" ht="15.75">
      <c r="A139" s="18">
        <v>6</v>
      </c>
      <c r="B139" s="68"/>
      <c r="C139" s="18" t="s">
        <v>19</v>
      </c>
      <c r="D139" s="18" t="s">
        <v>18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18">
        <v>7</v>
      </c>
      <c r="B140" s="67" t="s">
        <v>21</v>
      </c>
      <c r="C140" s="18" t="s">
        <v>16</v>
      </c>
      <c r="D140" s="18" t="s">
        <v>18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18">
        <v>8</v>
      </c>
      <c r="B141" s="68"/>
      <c r="C141" s="18" t="s">
        <v>19</v>
      </c>
      <c r="D141" s="18" t="s">
        <v>18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ht="15.75">
      <c r="A142" s="18">
        <v>9</v>
      </c>
      <c r="B142" s="64" t="s">
        <v>22</v>
      </c>
      <c r="C142" s="62" t="s">
        <v>49</v>
      </c>
      <c r="D142" s="63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ht="15.75">
      <c r="A143" s="18">
        <v>10</v>
      </c>
      <c r="B143" s="65"/>
      <c r="C143" s="18" t="s">
        <v>42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15.75">
      <c r="A144" s="18">
        <v>11</v>
      </c>
      <c r="B144" s="65"/>
      <c r="C144" s="62" t="s">
        <v>43</v>
      </c>
      <c r="D144" s="63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15.75">
      <c r="A145" s="18">
        <v>12</v>
      </c>
      <c r="B145" s="65"/>
      <c r="C145" s="18" t="s">
        <v>44</v>
      </c>
      <c r="D145" s="18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18">
        <v>13</v>
      </c>
      <c r="B146" s="65"/>
      <c r="C146" s="62" t="s">
        <v>45</v>
      </c>
      <c r="D146" s="63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18">
        <v>14</v>
      </c>
      <c r="B147" s="66"/>
      <c r="C147" s="62" t="s">
        <v>46</v>
      </c>
      <c r="D147" s="63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18">
        <v>15</v>
      </c>
      <c r="B148" s="21" t="s">
        <v>23</v>
      </c>
      <c r="C148" s="23"/>
      <c r="D148" s="22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20"/>
    </row>
  </sheetData>
  <mergeCells count="96">
    <mergeCell ref="B119:B124"/>
    <mergeCell ref="C119:D119"/>
    <mergeCell ref="C121:D121"/>
    <mergeCell ref="C123:D123"/>
    <mergeCell ref="C124:D124"/>
    <mergeCell ref="B111:B114"/>
    <mergeCell ref="C111:C112"/>
    <mergeCell ref="C113:C114"/>
    <mergeCell ref="B115:B116"/>
    <mergeCell ref="B117:B118"/>
    <mergeCell ref="B103:B108"/>
    <mergeCell ref="C103:D103"/>
    <mergeCell ref="C105:D105"/>
    <mergeCell ref="C107:D107"/>
    <mergeCell ref="C108:D108"/>
    <mergeCell ref="B95:B98"/>
    <mergeCell ref="C95:C96"/>
    <mergeCell ref="C97:C98"/>
    <mergeCell ref="B99:B100"/>
    <mergeCell ref="B101:B102"/>
    <mergeCell ref="B87:B92"/>
    <mergeCell ref="C87:D87"/>
    <mergeCell ref="C89:D89"/>
    <mergeCell ref="C91:D91"/>
    <mergeCell ref="C92:D92"/>
    <mergeCell ref="B79:B82"/>
    <mergeCell ref="C79:C80"/>
    <mergeCell ref="C81:C82"/>
    <mergeCell ref="B83:B84"/>
    <mergeCell ref="B85:B86"/>
    <mergeCell ref="B71:B76"/>
    <mergeCell ref="C71:D71"/>
    <mergeCell ref="C73:D73"/>
    <mergeCell ref="C75:D75"/>
    <mergeCell ref="C76:D76"/>
    <mergeCell ref="B63:B66"/>
    <mergeCell ref="C63:C64"/>
    <mergeCell ref="C65:C66"/>
    <mergeCell ref="B67:B68"/>
    <mergeCell ref="B69:B70"/>
    <mergeCell ref="B55:B60"/>
    <mergeCell ref="C55:D55"/>
    <mergeCell ref="C57:D57"/>
    <mergeCell ref="C59:D59"/>
    <mergeCell ref="C60:D60"/>
    <mergeCell ref="B47:B50"/>
    <mergeCell ref="C47:C48"/>
    <mergeCell ref="C49:C50"/>
    <mergeCell ref="B51:B52"/>
    <mergeCell ref="B53:B54"/>
    <mergeCell ref="B39:B44"/>
    <mergeCell ref="C39:D39"/>
    <mergeCell ref="C41:D41"/>
    <mergeCell ref="C43:D43"/>
    <mergeCell ref="C44:D44"/>
    <mergeCell ref="B31:B34"/>
    <mergeCell ref="C31:C32"/>
    <mergeCell ref="C33:C34"/>
    <mergeCell ref="B35:B36"/>
    <mergeCell ref="B37:B3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140:B14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34:B137"/>
    <mergeCell ref="C134:C135"/>
    <mergeCell ref="C136:C137"/>
    <mergeCell ref="B138:B139"/>
    <mergeCell ref="B15:B18"/>
    <mergeCell ref="C144:D144"/>
    <mergeCell ref="B142:B147"/>
    <mergeCell ref="C142:D142"/>
    <mergeCell ref="C146:D146"/>
    <mergeCell ref="C147:D147"/>
    <mergeCell ref="A5:P5"/>
    <mergeCell ref="A6:P6"/>
    <mergeCell ref="A7:P7"/>
    <mergeCell ref="A9:A12"/>
    <mergeCell ref="M9:N11"/>
    <mergeCell ref="O9:P11"/>
  </mergeCells>
  <pageMargins left="0.43" right="0.22" top="0.37" bottom="0.17" header="0.31496062992125984" footer="0.31496062992125984"/>
  <pageSetup paperSize="9" scale="71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2019-08-14T04:09:12Z</cp:lastPrinted>
  <dcterms:created xsi:type="dcterms:W3CDTF">2019-08-06T09:37:51Z</dcterms:created>
  <dcterms:modified xsi:type="dcterms:W3CDTF">2019-08-14T04:13:18Z</dcterms:modified>
</cp:coreProperties>
</file>